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a1115031\OneDrive - ANRITSU CORPORATION\Projects\3GPP_RAN\20170123_5G_RFCT\Uncer\FR2\RAN5#92\"/>
    </mc:Choice>
  </mc:AlternateContent>
  <xr:revisionPtr revIDLastSave="0" documentId="13_ncr:1_{DECB16BD-F2B1-4C2B-BF45-0DF72B8BA934}" xr6:coauthVersionLast="46" xr6:coauthVersionMax="46" xr10:uidLastSave="{00000000-0000-0000-0000-000000000000}"/>
  <bookViews>
    <workbookView xWindow="-120" yWindow="-120" windowWidth="29040" windowHeight="15840" tabRatio="918" xr2:uid="{00000000-000D-0000-FFFF-FFFF00000000}"/>
  </bookViews>
  <sheets>
    <sheet name="IFF 50MHz (n257, n258, n261)" sheetId="29" r:id="rId1"/>
    <sheet name="IFF 100MHz (n257, n258, n261)" sheetId="27" r:id="rId2"/>
    <sheet name="IFF 200MHz (n257, n258, n261)" sheetId="28" r:id="rId3"/>
    <sheet name="IFF 50MHz (n260)" sheetId="30" r:id="rId4"/>
    <sheet name="IFF 100MHz (n260)" sheetId="31" r:id="rId5"/>
    <sheet name="IFF 200MHz (n260)" sheetId="32" r:id="rId6"/>
    <sheet name="IFF 50MHz (n259)" sheetId="33" r:id="rId7"/>
    <sheet name="IFF 100MHz (n259)" sheetId="34" r:id="rId8"/>
    <sheet name="IFF 200MHz (n259)" sheetId="3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35" l="1"/>
  <c r="J17" i="34"/>
  <c r="J17" i="33"/>
  <c r="J17" i="32"/>
  <c r="J17" i="31"/>
  <c r="J17" i="28"/>
  <c r="J17" i="27"/>
  <c r="J17" i="29"/>
  <c r="J17" i="30"/>
  <c r="D24" i="35"/>
  <c r="E12" i="35"/>
  <c r="F11" i="35"/>
  <c r="D11" i="35" s="1"/>
  <c r="E11" i="35"/>
  <c r="D24" i="34"/>
  <c r="E12" i="34"/>
  <c r="F11" i="34"/>
  <c r="F13" i="34" s="1"/>
  <c r="E11" i="34"/>
  <c r="D24" i="33"/>
  <c r="E12" i="33"/>
  <c r="F11" i="33"/>
  <c r="F13" i="33" s="1"/>
  <c r="E11" i="33"/>
  <c r="D24" i="32"/>
  <c r="E12" i="32"/>
  <c r="F11" i="32"/>
  <c r="D11" i="32" s="1"/>
  <c r="E11" i="32"/>
  <c r="D24" i="31"/>
  <c r="E12" i="31"/>
  <c r="E11" i="31" s="1"/>
  <c r="F11" i="31"/>
  <c r="F13" i="31" s="1"/>
  <c r="D24" i="30"/>
  <c r="E12" i="30"/>
  <c r="F11" i="30"/>
  <c r="D11" i="30" s="1"/>
  <c r="E11" i="30"/>
  <c r="D24" i="29"/>
  <c r="E12" i="29"/>
  <c r="E11" i="29" s="1"/>
  <c r="F11" i="29"/>
  <c r="D24" i="28"/>
  <c r="E12" i="28"/>
  <c r="E11" i="28" s="1"/>
  <c r="F11" i="28"/>
  <c r="F13" i="28" s="1"/>
  <c r="F13" i="35" l="1"/>
  <c r="F15" i="35" s="1"/>
  <c r="F14" i="35"/>
  <c r="D13" i="35"/>
  <c r="F15" i="34"/>
  <c r="D13" i="34"/>
  <c r="F14" i="34"/>
  <c r="D11" i="34"/>
  <c r="D16" i="34" s="1"/>
  <c r="F16" i="34" s="1"/>
  <c r="F18" i="34" s="1"/>
  <c r="F15" i="33"/>
  <c r="F14" i="33"/>
  <c r="D13" i="33"/>
  <c r="D11" i="33"/>
  <c r="D16" i="33" s="1"/>
  <c r="F16" i="33" s="1"/>
  <c r="F18" i="33" s="1"/>
  <c r="F13" i="32"/>
  <c r="F15" i="32" s="1"/>
  <c r="F15" i="31"/>
  <c r="D13" i="31"/>
  <c r="F14" i="31"/>
  <c r="D11" i="31"/>
  <c r="D16" i="31" s="1"/>
  <c r="F16" i="31" s="1"/>
  <c r="F18" i="31" s="1"/>
  <c r="F13" i="30"/>
  <c r="F13" i="29"/>
  <c r="F15" i="29" s="1"/>
  <c r="F14" i="29"/>
  <c r="D13" i="29"/>
  <c r="D11" i="29"/>
  <c r="F15" i="28"/>
  <c r="F14" i="28"/>
  <c r="D13" i="28"/>
  <c r="D11" i="28"/>
  <c r="D24" i="27"/>
  <c r="E12" i="27"/>
  <c r="E11" i="27" s="1"/>
  <c r="F11" i="27"/>
  <c r="D11" i="27" s="1"/>
  <c r="D16" i="35" l="1"/>
  <c r="F16" i="35" s="1"/>
  <c r="F18" i="35" s="1"/>
  <c r="F19" i="34"/>
  <c r="D18" i="34"/>
  <c r="F25" i="34" s="1"/>
  <c r="F20" i="34"/>
  <c r="D18" i="33"/>
  <c r="F25" i="33" s="1"/>
  <c r="F20" i="33"/>
  <c r="F19" i="33"/>
  <c r="D13" i="32"/>
  <c r="D16" i="32" s="1"/>
  <c r="F16" i="32" s="1"/>
  <c r="F18" i="32" s="1"/>
  <c r="D18" i="32" s="1"/>
  <c r="F25" i="32" s="1"/>
  <c r="F14" i="32"/>
  <c r="D18" i="31"/>
  <c r="F25" i="31" s="1"/>
  <c r="F20" i="31"/>
  <c r="F19" i="31"/>
  <c r="F15" i="30"/>
  <c r="F14" i="30"/>
  <c r="D13" i="30"/>
  <c r="F13" i="27"/>
  <c r="D16" i="28"/>
  <c r="F16" i="28" s="1"/>
  <c r="F18" i="28" s="1"/>
  <c r="D18" i="28" s="1"/>
  <c r="F25" i="28" s="1"/>
  <c r="D16" i="29"/>
  <c r="F16" i="29" s="1"/>
  <c r="F18" i="29" s="1"/>
  <c r="F20" i="29" s="1"/>
  <c r="F20" i="28"/>
  <c r="F19" i="28"/>
  <c r="F15" i="27"/>
  <c r="F14" i="27"/>
  <c r="D13" i="27"/>
  <c r="D16" i="27" s="1"/>
  <c r="F16" i="27" s="1"/>
  <c r="F18" i="27" s="1"/>
  <c r="D18" i="35" l="1"/>
  <c r="F25" i="35" s="1"/>
  <c r="F20" i="35"/>
  <c r="F19" i="35"/>
  <c r="F20" i="32"/>
  <c r="F19" i="32"/>
  <c r="D16" i="30"/>
  <c r="F16" i="30" s="1"/>
  <c r="F18" i="30" s="1"/>
  <c r="D18" i="29"/>
  <c r="F25" i="29" s="1"/>
  <c r="F19" i="29"/>
  <c r="F20" i="27"/>
  <c r="D18" i="27"/>
  <c r="F25" i="27" s="1"/>
  <c r="F19" i="27"/>
  <c r="D18" i="30" l="1"/>
  <c r="F25" i="30" s="1"/>
  <c r="F19" i="30"/>
  <c r="F20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A14CBD49-A502-4760-A57D-A28FD59A3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DFC4DB75-9BF9-4250-AFE0-D88D4CD2F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A634A4C2-EDE6-4710-A1F9-2D200E2A53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ABEB242E-66AC-41B3-8BC0-ED76DDF7128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D42A507C-5906-41FA-A710-28D99D3A586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CC58BEFB-B819-4C2F-9D8F-3859C5F5886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1E9407B6-3D33-445B-A50A-8C7FE806BE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C61ED88C-216C-4CE2-8B00-F79F3ED3BD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<sst xmlns="http://schemas.openxmlformats.org/spreadsheetml/2006/main" count="387" uniqueCount="55">
  <si>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</si>
  <si>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</si>
  <si>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</si>
  <si>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</si>
  <si>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</si>
  <si>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</si>
  <si>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</si>
  <si>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</si>
  <si>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</si>
  <si>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</si>
  <si>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</si>
  <si>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</si>
  <si>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</si>
  <si>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</si>
  <si>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</si>
  <si>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</si>
  <si>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</si>
  <si>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</si>
  <si>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</si>
  <si>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</si>
  <si>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</si>
  <si>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</si>
  <si>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</si>
  <si>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</si>
  <si>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</si>
  <si>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</si>
  <si>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</si>
  <si>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</si>
  <si>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</si>
  <si>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</si>
  <si>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</si>
  <si>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working assumption on backoff</t>
  </si>
  <si>
    <t>aW/Hz</t>
  </si>
  <si>
    <t>This value needs to be smaller or equal to the availablr DL power at CW compression at reference point.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</si>
  <si>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</si>
  <si>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</si>
  <si>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</si>
  <si>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</si>
  <si>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</si>
  <si>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</si>
  <si>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</si>
  <si>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t>IFF n257/n258/n261, mid frequency, 100 MHz CHBW, PC3, 30cm Quiet Zone size</t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</si>
  <si>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</si>
  <si>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t>IFF n257/n258/n261, mid frequency, 200 MHz CHBW, PC3, 30cm Quiet Zone size</t>
  </si>
  <si>
    <t>IFF n257/n258/n261, mid frequency, 50 MHz CHBW, PC3, 30cm Quiet Zone size</t>
  </si>
  <si>
    <t>IFF n260, mid frequency, 50 MHz CHBW, PC3, 30cm Quiet Zone size</t>
    <phoneticPr fontId="8"/>
  </si>
  <si>
    <r>
      <t>EIS</t>
    </r>
    <r>
      <rPr>
        <vertAlign val="subscript"/>
        <sz val="10"/>
        <rFont val="Arial"/>
        <family val="2"/>
      </rPr>
      <t xml:space="preserve">PC3, n260, 50MHz </t>
    </r>
    <r>
      <rPr>
        <sz val="10"/>
        <rFont val="Arial"/>
        <family val="2"/>
      </rPr>
      <t>from 38.101-2 Table 7.3.2.3-1</t>
    </r>
    <phoneticPr fontId="8"/>
  </si>
  <si>
    <t>38.101-2 Table 5.3.2-1, 120kHz SCS, 50MHz Ch BW</t>
    <phoneticPr fontId="8"/>
  </si>
  <si>
    <t>38.101-2 Table 5.3.2-1, 120kHz SCS, 200MHz Ch BW</t>
    <phoneticPr fontId="8"/>
  </si>
  <si>
    <r>
      <t>EIS</t>
    </r>
    <r>
      <rPr>
        <vertAlign val="subscript"/>
        <sz val="10"/>
        <rFont val="Arial"/>
        <family val="2"/>
      </rPr>
      <t xml:space="preserve">PC3, n259, 50MHz </t>
    </r>
    <r>
      <rPr>
        <sz val="10"/>
        <rFont val="Arial"/>
        <family val="2"/>
      </rPr>
      <t>from 38.101-2 Table 7.3.2.3-1</t>
    </r>
    <phoneticPr fontId="8"/>
  </si>
  <si>
    <t>IFF n259, mid frequency, 50 MHz CHBW, PC3, 30cm Quiet Zone size</t>
    <phoneticPr fontId="8"/>
  </si>
  <si>
    <t>IFF n259, mid frequency, 100 MHz CHBW, PC3, 30cm Quiet Zone size</t>
    <phoneticPr fontId="8"/>
  </si>
  <si>
    <t>IFF n259, mid frequency, 200 MHz CHBW, PC3, 30cm Quiet Zone size</t>
    <phoneticPr fontId="8"/>
  </si>
  <si>
    <t>IFF n260, mid frequency, 200 MHz CHBW, PC3, 30cm Quiet Zone size</t>
    <phoneticPr fontId="8"/>
  </si>
  <si>
    <t>IFF n260, mid frequency, 100 MHz CHBW, PC3, 30cm Quiet Zone size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</si>
</sst>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0"/>
  </numFmts>
  <fonts count="9" x14ac:knownFonts="1"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76" fontId="0" fillId="0" borderId="0" xfId="0" applyNumberFormat="1" applyAlignment="1">
      <alignment horizontal="center"/>
    </xf>
    <xf numFmtId="176" fontId="0" fillId="0" borderId="2" xfId="0" applyNumberForma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176" fontId="0" fillId="2" borderId="1" xfId="0" applyNumberFormat="1" applyFill="1" applyBorder="1" applyAlignment="1">
      <alignment horizontal="center"/>
    </xf>
    <xf numFmtId="177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176" fontId="0" fillId="0" borderId="3" xfId="0" applyNumberFormat="1" applyBorder="1" applyAlignment="1">
      <alignment horizontal="center"/>
    </xf>
    <xf numFmtId="176" fontId="0" fillId="0" borderId="4" xfId="0" applyNumberFormat="1" applyBorder="1" applyAlignment="1">
      <alignment horizontal="center"/>
    </xf>
    <xf numFmtId="176" fontId="0" fillId="0" borderId="5" xfId="0" applyNumberFormat="1" applyBorder="1" applyAlignment="1">
      <alignment horizontal="center"/>
    </xf>
    <xf numFmtId="176" fontId="1" fillId="0" borderId="2" xfId="0" applyNumberFormat="1" applyFont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76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76" fontId="0" fillId="0" borderId="0" xfId="0" applyNumberFormat="1" applyFill="1" applyAlignment="1">
      <alignment horizontal="left" wrapText="1"/>
    </xf>
    <xf numFmtId="176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76" fontId="0" fillId="2" borderId="7" xfId="0" applyNumberFormat="1" applyFill="1" applyBorder="1" applyAlignment="1">
      <alignment horizontal="center"/>
    </xf>
    <xf numFmtId="176" fontId="0" fillId="0" borderId="7" xfId="0" applyNumberFormat="1" applyFill="1" applyBorder="1" applyAlignment="1">
      <alignment horizontal="center"/>
    </xf>
    <xf numFmtId="176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76" fontId="6" fillId="5" borderId="7" xfId="0" applyNumberFormat="1" applyFont="1" applyFill="1" applyBorder="1" applyAlignment="1">
      <alignment horizontal="center"/>
    </xf>
    <xf numFmtId="0" fontId="6" fillId="0" borderId="2" xfId="0" applyFont="1" applyBorder="1"/>
    <xf numFmtId="176" fontId="6" fillId="0" borderId="0" xfId="0" applyNumberFormat="1" applyFont="1" applyAlignment="1">
      <alignment horizontal="left"/>
    </xf>
    <xf numFmtId="176" fontId="0" fillId="0" borderId="2" xfId="0" applyNumberForma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76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176" fontId="0" fillId="0" borderId="0" xfId="0" applyNumberFormat="1" applyFont="1" applyAlignment="1">
      <alignment horizontal="left"/>
    </xf>
    <xf numFmtId="0" fontId="7" fillId="0" borderId="0" xfId="0" applyFont="1" applyFill="1"/>
    <xf numFmtId="176" fontId="0" fillId="0" borderId="2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76" fontId="1" fillId="0" borderId="2" xfId="0" applyNumberFormat="1" applyFont="1" applyBorder="1" applyAlignment="1"/>
    <xf numFmtId="176" fontId="0" fillId="0" borderId="0" xfId="0" applyNumberForma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76" fontId="0" fillId="0" borderId="7" xfId="0" applyNumberFormat="1" applyBorder="1" applyAlignment="1">
      <alignment horizontal="center"/>
    </xf>
    <xf numFmtId="176" fontId="0" fillId="6" borderId="1" xfId="0" applyNumberFormat="1" applyFill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1" fillId="2" borderId="0" xfId="0" applyFont="1" applyFill="1" applyAlignment="1"/>
    <xf numFmtId="0" fontId="0" fillId="2" borderId="0" xfId="0" applyFill="1" applyAlignment="1"/>
    <xf numFmtId="0" fontId="1" fillId="3" borderId="0" xfId="0" applyFont="1" applyFill="1" applyAlignment="1"/>
    <xf numFmtId="0" fontId="0" fillId="3" borderId="0" xfId="0" applyFill="1" applyAlignment="1"/>
    <xf numFmtId="1" fontId="0" fillId="2" borderId="1" xfId="0" applyNumberFormat="1" applyFill="1" applyBorder="1" applyAlignment="1">
      <alignment horizontal="center"/>
    </xf>
  </cellXfs>
  <cellStyles count="1">
    <cellStyle name="標準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0B4A-2A21-4D14-9A44-1E9E5E4C95E7}">
  <dimension ref="B1:J30"/>
  <sheetViews>
    <sheetView tabSelected="1" workbookViewId="0">
      <selection activeCell="B34" sqref="B34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44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-88.3</v>
      </c>
      <c r="G5" s="11"/>
      <c r="H5" s="28"/>
      <c r="I5" s="20" t="s">
        <v>42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70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70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24</v>
      </c>
      <c r="I17" s="40" t="s">
        <v>29</v>
      </c>
      <c r="J17" s="5">
        <f>H17+4.71</f>
        <v>28.71</v>
      </c>
    </row>
    <row r="18" spans="2:10" x14ac:dyDescent="0.2">
      <c r="B18" s="4" t="s">
        <v>4</v>
      </c>
      <c r="C18" s="21"/>
      <c r="D18" s="9">
        <f>(10^18)*(10^-3)*10^(F18/10)</f>
        <v>58.656055467027301</v>
      </c>
      <c r="E18" s="7"/>
      <c r="F18" s="11">
        <f>F16+H17</f>
        <v>-132.3168714603504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-81.525058999874148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25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-32.799999999999997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34</v>
      </c>
      <c r="F24" s="8">
        <v>32</v>
      </c>
      <c r="G24" s="11"/>
      <c r="H24" s="30"/>
      <c r="I24" s="25" t="s">
        <v>47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38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D30:H30"/>
    <mergeCell ref="B3:B4"/>
    <mergeCell ref="D3:F3"/>
    <mergeCell ref="D27:H27"/>
    <mergeCell ref="D28:H28"/>
    <mergeCell ref="D29:H29"/>
  </mergeCells>
  <phoneticPr fontId="8"/>
  <conditionalFormatting sqref="F25">
    <cfRule type="cellIs" dxfId="17" priority="1" stopIfTrue="1" operator="greaterThan">
      <formula>$F$21</formula>
    </cfRule>
    <cfRule type="cellIs" dxfId="1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workbookViewId="0">
      <selection activeCell="J27" sqref="I27:J40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41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-88.3</v>
      </c>
      <c r="G5" s="11"/>
      <c r="H5" s="28"/>
      <c r="I5" s="20" t="s">
        <v>42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70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70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20.8</v>
      </c>
      <c r="I17" s="40" t="s">
        <v>29</v>
      </c>
      <c r="J17" s="5">
        <f>H17+4.71</f>
        <v>25.51</v>
      </c>
    </row>
    <row r="18" spans="2:10" x14ac:dyDescent="0.2">
      <c r="B18" s="4" t="s">
        <v>4</v>
      </c>
      <c r="C18" s="21"/>
      <c r="D18" s="9">
        <f>(10^18)*(10^-3)*10^(F18/10)</f>
        <v>28.074553243465054</v>
      </c>
      <c r="E18" s="7"/>
      <c r="F18" s="11">
        <f>F16+H17</f>
        <v>-135.51687146035039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-84.725058999874136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21.800000000000011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-32.799999999999997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34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38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D30:H30"/>
    <mergeCell ref="B3:B4"/>
    <mergeCell ref="D3:F3"/>
    <mergeCell ref="D27:H27"/>
    <mergeCell ref="D28:H28"/>
    <mergeCell ref="D29:H29"/>
  </mergeCells>
  <phoneticPr fontId="8"/>
  <conditionalFormatting sqref="F25">
    <cfRule type="cellIs" dxfId="15" priority="1" stopIfTrue="1" operator="greaterThan">
      <formula>$F$21</formula>
    </cfRule>
    <cfRule type="cellIs" dxfId="1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447-3E5F-4219-8933-96B7A305760E}">
  <dimension ref="B1:J30"/>
  <sheetViews>
    <sheetView workbookViewId="0">
      <selection activeCell="K26" sqref="K26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43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-88.3</v>
      </c>
      <c r="G5" s="11"/>
      <c r="H5" s="28"/>
      <c r="I5" s="20" t="s">
        <v>42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70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70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17.8</v>
      </c>
      <c r="I17" s="40" t="s">
        <v>29</v>
      </c>
      <c r="J17" s="5">
        <f>H17+4.71</f>
        <v>22.51</v>
      </c>
    </row>
    <row r="18" spans="2:10" x14ac:dyDescent="0.2">
      <c r="B18" s="4" t="s">
        <v>4</v>
      </c>
      <c r="C18" s="21"/>
      <c r="D18" s="9">
        <f>(10^18)*(10^-3)*10^(F18/10)</f>
        <v>14.070607675413855</v>
      </c>
      <c r="E18" s="7"/>
      <c r="F18" s="11">
        <f>F16+H17</f>
        <v>-138.51687146035039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-87.725058999874136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18.800000000000011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-32.799999999999997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34</v>
      </c>
      <c r="F24" s="8">
        <v>132</v>
      </c>
      <c r="G24" s="11"/>
      <c r="H24" s="30"/>
      <c r="I24" s="25" t="s">
        <v>48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38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D30:H30"/>
    <mergeCell ref="B3:B4"/>
    <mergeCell ref="D3:F3"/>
    <mergeCell ref="D27:H27"/>
    <mergeCell ref="D28:H28"/>
    <mergeCell ref="D29:H29"/>
  </mergeCells>
  <phoneticPr fontId="8"/>
  <conditionalFormatting sqref="F25">
    <cfRule type="cellIs" dxfId="13" priority="1" stopIfTrue="1" operator="greaterThan">
      <formula>$F$21</formula>
    </cfRule>
    <cfRule type="cellIs" dxfId="1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68264-2C65-4B17-BD4F-B72188DCA4D5}">
  <dimension ref="B1:J30"/>
  <sheetViews>
    <sheetView workbookViewId="0">
      <selection activeCell="H39" sqref="H3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45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-85.7</v>
      </c>
      <c r="G5" s="11"/>
      <c r="H5" s="28"/>
      <c r="I5" s="20" t="s">
        <v>46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70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70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18.600000000000001</v>
      </c>
      <c r="I17" s="40" t="s">
        <v>29</v>
      </c>
      <c r="J17" s="5">
        <f>H17+4.71</f>
        <v>23.310000000000002</v>
      </c>
    </row>
    <row r="18" spans="2:10" x14ac:dyDescent="0.2">
      <c r="B18" s="4" t="s">
        <v>4</v>
      </c>
      <c r="C18" s="21"/>
      <c r="D18" s="9">
        <f>(10^18)*(10^-3)*10^(F18/10)</f>
        <v>30.783135497920028</v>
      </c>
      <c r="E18" s="7"/>
      <c r="F18" s="11">
        <f>F16+H17</f>
        <v>-135.11687146035044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-84.325058999874187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19.599999999999966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-35.5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34</v>
      </c>
      <c r="F24" s="8">
        <v>32</v>
      </c>
      <c r="G24" s="11"/>
      <c r="H24" s="30"/>
      <c r="I24" s="25" t="s">
        <v>47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-35.5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38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phoneticPr fontId="8"/>
  <conditionalFormatting sqref="F25">
    <cfRule type="cellIs" dxfId="11" priority="1" stopIfTrue="1" operator="greaterThan">
      <formula>$F$21</formula>
    </cfRule>
    <cfRule type="cellIs" dxfId="1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3606E-6C08-4981-87A8-287F05E35BE5}">
  <dimension ref="B1:J30"/>
  <sheetViews>
    <sheetView workbookViewId="0">
      <selection activeCell="B34" sqref="B34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54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-85.7</v>
      </c>
      <c r="G5" s="11"/>
      <c r="H5" s="28"/>
      <c r="I5" s="20" t="s">
        <v>46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70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70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14.5</v>
      </c>
      <c r="I17" s="40" t="s">
        <v>29</v>
      </c>
      <c r="J17" s="5">
        <f>H17+4.71</f>
        <v>19.21</v>
      </c>
    </row>
    <row r="18" spans="2:10" x14ac:dyDescent="0.2">
      <c r="B18" s="4" t="s">
        <v>4</v>
      </c>
      <c r="C18" s="21"/>
      <c r="D18" s="9">
        <f>(10^18)*(10^-3)*10^(F18/10)</f>
        <v>11.976029413166843</v>
      </c>
      <c r="E18" s="7"/>
      <c r="F18" s="11">
        <f>F16+H17</f>
        <v>-139.21687146035043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-88.425058999874182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15.499999999999972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-36.4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34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-36.4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38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phoneticPr fontId="8"/>
  <conditionalFormatting sqref="F25">
    <cfRule type="cellIs" dxfId="9" priority="1" stopIfTrue="1" operator="greaterThan">
      <formula>$F$21</formula>
    </cfRule>
    <cfRule type="cellIs" dxfId="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BC6B9-24DD-458A-9183-AED85D4146D5}">
  <dimension ref="B1:J30"/>
  <sheetViews>
    <sheetView workbookViewId="0">
      <selection activeCell="J17" sqref="J1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53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-85.7</v>
      </c>
      <c r="G5" s="11"/>
      <c r="H5" s="28"/>
      <c r="I5" s="20" t="s">
        <v>46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70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70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12.3</v>
      </c>
      <c r="I17" s="40" t="s">
        <v>29</v>
      </c>
      <c r="J17" s="5">
        <f>H17+4.71</f>
        <v>17.010000000000002</v>
      </c>
    </row>
    <row r="18" spans="2:10" x14ac:dyDescent="0.2">
      <c r="B18" s="4" t="s">
        <v>4</v>
      </c>
      <c r="C18" s="21"/>
      <c r="D18" s="9">
        <f>(10^18)*(10^-3)*10^(F18/10)</f>
        <v>7.2162713260122144</v>
      </c>
      <c r="E18" s="7"/>
      <c r="F18" s="11">
        <f>F16+H17</f>
        <v>-141.41687146035042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-90.62505899987417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13.299999999999983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-35.5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34</v>
      </c>
      <c r="F24" s="8">
        <v>132</v>
      </c>
      <c r="G24" s="11"/>
      <c r="H24" s="30"/>
      <c r="I24" s="25" t="s">
        <v>48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-35.5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38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phoneticPr fontId="8"/>
  <conditionalFormatting sqref="F25">
    <cfRule type="cellIs" dxfId="7" priority="1" stopIfTrue="1" operator="greaterThan">
      <formula>$F$21</formula>
    </cfRule>
    <cfRule type="cellIs" dxfId="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79052-14FB-4757-8DEB-9E9A220D8539}">
  <dimension ref="B1:J30"/>
  <sheetViews>
    <sheetView workbookViewId="0">
      <selection activeCell="J17" sqref="J1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50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-84.7</v>
      </c>
      <c r="G5" s="11"/>
      <c r="H5" s="28"/>
      <c r="I5" s="20" t="s">
        <v>49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70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70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17.600000000000001</v>
      </c>
      <c r="I17" s="40" t="s">
        <v>29</v>
      </c>
      <c r="J17" s="5">
        <f>H17+4.71</f>
        <v>22.310000000000002</v>
      </c>
    </row>
    <row r="18" spans="2:10" x14ac:dyDescent="0.2">
      <c r="B18" s="4" t="s">
        <v>4</v>
      </c>
      <c r="C18" s="21"/>
      <c r="D18" s="9">
        <f>(10^18)*(10^-3)*10^(F18/10)</f>
        <v>30.783135497920249</v>
      </c>
      <c r="E18" s="7"/>
      <c r="F18" s="11">
        <f>F16+H17</f>
        <v>-135.11687146035041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-84.325058999874159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18.599999999999994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-35.5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34</v>
      </c>
      <c r="F24" s="8">
        <v>32</v>
      </c>
      <c r="G24" s="11"/>
      <c r="H24" s="30"/>
      <c r="I24" s="25" t="s">
        <v>47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-35.5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38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phoneticPr fontId="8"/>
  <conditionalFormatting sqref="F25">
    <cfRule type="cellIs" dxfId="5" priority="1" stopIfTrue="1" operator="greaterThan">
      <formula>$F$21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92204-0A8E-4F3B-9FD6-7B0299C31ABC}">
  <dimension ref="B1:J30"/>
  <sheetViews>
    <sheetView workbookViewId="0">
      <selection activeCell="J17" sqref="J1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51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-84.7</v>
      </c>
      <c r="G5" s="11"/>
      <c r="H5" s="28"/>
      <c r="I5" s="20" t="s">
        <v>49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70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70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14.4</v>
      </c>
      <c r="I17" s="40" t="s">
        <v>29</v>
      </c>
      <c r="J17" s="5">
        <f>H17+4.71</f>
        <v>19.11</v>
      </c>
    </row>
    <row r="18" spans="2:10" x14ac:dyDescent="0.2">
      <c r="B18" s="4" t="s">
        <v>4</v>
      </c>
      <c r="C18" s="21"/>
      <c r="D18" s="9">
        <f>(10^18)*(10^-3)*10^(F18/10)</f>
        <v>14.733734985349846</v>
      </c>
      <c r="E18" s="7"/>
      <c r="F18" s="11">
        <f>F16+H17</f>
        <v>-138.3168714603504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-87.525058999874148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15.400000000000006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-35.5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34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-35.5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38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phoneticPr fontId="8"/>
  <conditionalFormatting sqref="F25">
    <cfRule type="cellIs" dxfId="3" priority="1" stopIfTrue="1" operator="greaterThan">
      <formula>$F$21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EA91-7C79-4DBA-B5A9-4D4A39F286F1}">
  <dimension ref="B1:J30"/>
  <sheetViews>
    <sheetView workbookViewId="0">
      <selection activeCell="B36" sqref="B36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52</v>
      </c>
    </row>
    <row r="2" spans="2:10" ht="13.5" thickBot="1" x14ac:dyDescent="0.25"/>
    <row r="3" spans="2:10" x14ac:dyDescent="0.2">
      <c r="B3" s="57" t="s">
        <v>18</v>
      </c>
      <c r="C3" s="51"/>
      <c r="D3" s="59" t="s">
        <v>6</v>
      </c>
      <c r="E3" s="60"/>
      <c r="F3" s="61"/>
      <c r="G3" s="32"/>
      <c r="H3" s="27" t="s">
        <v>17</v>
      </c>
      <c r="I3" s="20" t="s">
        <v>12</v>
      </c>
      <c r="J3" s="5"/>
    </row>
    <row r="4" spans="2:10" ht="13.5" thickBot="1" x14ac:dyDescent="0.25">
      <c r="B4" s="58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-84.7</v>
      </c>
      <c r="G5" s="11"/>
      <c r="H5" s="28"/>
      <c r="I5" s="20" t="s">
        <v>49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70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70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11.3</v>
      </c>
      <c r="I17" s="40" t="s">
        <v>29</v>
      </c>
      <c r="J17" s="5">
        <f>H17+4.71</f>
        <v>16.010000000000002</v>
      </c>
    </row>
    <row r="18" spans="2:10" x14ac:dyDescent="0.2">
      <c r="B18" s="4" t="s">
        <v>4</v>
      </c>
      <c r="C18" s="21"/>
      <c r="D18" s="9">
        <f>(10^18)*(10^-3)*10^(F18/10)</f>
        <v>7.2162713260122642</v>
      </c>
      <c r="E18" s="7"/>
      <c r="F18" s="11">
        <f>F16+H17</f>
        <v>-141.41687146035039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-90.625058999874142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12.300000000000011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-35.5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34</v>
      </c>
      <c r="F24" s="8">
        <v>132</v>
      </c>
      <c r="G24" s="11"/>
      <c r="H24" s="30"/>
      <c r="I24" s="25" t="s">
        <v>48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-35.5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2" t="s">
        <v>38</v>
      </c>
      <c r="E27" s="63"/>
      <c r="F27" s="63"/>
      <c r="G27" s="63"/>
      <c r="H27" s="63"/>
    </row>
    <row r="28" spans="2:10" x14ac:dyDescent="0.2">
      <c r="D28" s="64" t="s">
        <v>27</v>
      </c>
      <c r="E28" s="65"/>
      <c r="F28" s="65"/>
      <c r="G28" s="65"/>
      <c r="H28" s="65"/>
    </row>
    <row r="29" spans="2:10" x14ac:dyDescent="0.2">
      <c r="D29" s="66" t="s">
        <v>8</v>
      </c>
      <c r="E29" s="67"/>
      <c r="F29" s="67"/>
      <c r="G29" s="67"/>
      <c r="H29" s="67"/>
    </row>
    <row r="30" spans="2:10" x14ac:dyDescent="0.2">
      <c r="D30" s="68" t="s">
        <v>9</v>
      </c>
      <c r="E30" s="69"/>
      <c r="F30" s="69"/>
      <c r="G30" s="69"/>
      <c r="H30" s="69"/>
    </row>
  </sheetData>
  <mergeCells count="6">
    <mergeCell ref="B3:B4"/>
    <mergeCell ref="D3:F3"/>
    <mergeCell ref="D27:H27"/>
    <mergeCell ref="D28:H28"/>
    <mergeCell ref="D29:H29"/>
    <mergeCell ref="D30:H30"/>
  </mergeCells>
  <phoneticPr fontId="8"/>
  <conditionalFormatting sqref="F25">
    <cfRule type="cellIs" dxfId="1" priority="1" stopIfTrue="1" operator="greaterThan">
      <formula>$F$21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IFF 50MHz (n257, n258, n261)</vt:lpstr>
      <vt:lpstr>IFF 100MHz (n257, n258, n261)</vt:lpstr>
      <vt:lpstr>IFF 200MHz (n257, n258, n261)</vt:lpstr>
      <vt:lpstr>IFF 50MHz (n260)</vt:lpstr>
      <vt:lpstr>IFF 100MHz (n260)</vt:lpstr>
      <vt:lpstr>IFF 200MHz (n260)</vt:lpstr>
      <vt:lpstr>IFF 50MHz (n259)</vt:lpstr>
      <vt:lpstr>IFF 100MHz (n259)</vt:lpstr>
      <vt:lpstr>IFF 200MHz (n259)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Anritsu</cp:lastModifiedBy>
  <dcterms:created xsi:type="dcterms:W3CDTF">2011-07-29T10:18:31Z</dcterms:created>
  <dcterms:modified xsi:type="dcterms:W3CDTF">2021-07-23T09:00:56Z</dcterms:modified>
</cp:coreProperties>
</file>